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10950" windowHeight="11970"/>
  </bookViews>
  <sheets>
    <sheet name="функционал" sheetId="1" r:id="rId1"/>
  </sheets>
  <definedNames>
    <definedName name="_xlnm.Print_Titles" localSheetId="0">функционал!$7:$7</definedName>
    <definedName name="_xlnm.Print_Area" localSheetId="0">функционал!$A$1:$G$61</definedName>
  </definedNames>
  <calcPr calcId="145621"/>
</workbook>
</file>

<file path=xl/calcChain.xml><?xml version="1.0" encoding="utf-8"?>
<calcChain xmlns="http://schemas.openxmlformats.org/spreadsheetml/2006/main">
  <c r="A56" i="1" l="1"/>
  <c r="A55" i="1"/>
  <c r="E52" i="1"/>
  <c r="F52" i="1"/>
  <c r="D52" i="1"/>
  <c r="G55" i="1"/>
  <c r="D8" i="1"/>
  <c r="G14" i="1"/>
  <c r="G9" i="1" l="1"/>
  <c r="G11" i="1"/>
  <c r="G13" i="1"/>
  <c r="G16" i="1"/>
  <c r="G18" i="1"/>
  <c r="G20" i="1"/>
  <c r="G21" i="1"/>
  <c r="G23" i="1"/>
  <c r="G25" i="1"/>
  <c r="G26" i="1"/>
  <c r="G27" i="1"/>
  <c r="G29" i="1"/>
  <c r="G30" i="1"/>
  <c r="G31" i="1"/>
  <c r="G32" i="1"/>
  <c r="G34" i="1"/>
  <c r="G37" i="1"/>
  <c r="G38" i="1"/>
  <c r="G39" i="1"/>
  <c r="G40" i="1"/>
  <c r="G41" i="1"/>
  <c r="G43" i="1"/>
  <c r="G44" i="1"/>
  <c r="G46" i="1"/>
  <c r="G48" i="1"/>
  <c r="G49" i="1"/>
  <c r="G50" i="1"/>
  <c r="G51" i="1"/>
  <c r="G53" i="1"/>
  <c r="G54" i="1"/>
  <c r="G57" i="1"/>
  <c r="G59" i="1"/>
  <c r="G60" i="1"/>
  <c r="E45" i="1"/>
  <c r="F45" i="1"/>
  <c r="D45" i="1"/>
  <c r="E33" i="1"/>
  <c r="F33" i="1"/>
  <c r="G33" i="1" s="1"/>
  <c r="D33" i="1"/>
  <c r="G45" i="1" l="1"/>
  <c r="E58" i="1"/>
  <c r="E56" i="1"/>
  <c r="E47" i="1"/>
  <c r="E42" i="1"/>
  <c r="E36" i="1"/>
  <c r="E28" i="1"/>
  <c r="G24" i="1"/>
  <c r="E22" i="1"/>
  <c r="E19" i="1"/>
  <c r="E17" i="1"/>
  <c r="G10" i="1"/>
  <c r="E8" i="1"/>
  <c r="F8" i="1"/>
  <c r="D42" i="1"/>
  <c r="D58" i="1"/>
  <c r="D19" i="1"/>
  <c r="D47" i="1"/>
  <c r="F47" i="1"/>
  <c r="F19" i="1"/>
  <c r="F58" i="1"/>
  <c r="F56" i="1"/>
  <c r="G56" i="1" s="1"/>
  <c r="D56" i="1"/>
  <c r="F42" i="1"/>
  <c r="F36" i="1"/>
  <c r="F28" i="1"/>
  <c r="G28" i="1" s="1"/>
  <c r="F22" i="1"/>
  <c r="F17" i="1"/>
  <c r="D17" i="1"/>
  <c r="A9" i="1"/>
  <c r="A10" i="1" s="1"/>
  <c r="A11" i="1" s="1"/>
  <c r="A12" i="1" s="1"/>
  <c r="A13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47" i="1" l="1"/>
  <c r="G19" i="1"/>
  <c r="G17" i="1"/>
  <c r="G36" i="1"/>
  <c r="G42" i="1"/>
  <c r="G58" i="1"/>
  <c r="G8" i="1"/>
  <c r="G22" i="1"/>
  <c r="G52" i="1"/>
  <c r="E61" i="1"/>
  <c r="E63" i="1" s="1"/>
  <c r="F61" i="1"/>
  <c r="D22" i="1"/>
  <c r="D28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D36" i="1"/>
  <c r="F63" i="1" l="1"/>
  <c r="G61" i="1"/>
  <c r="D61" i="1"/>
  <c r="D63" i="1" s="1"/>
  <c r="A54" i="1"/>
  <c r="A57" i="1" s="1"/>
  <c r="A58" i="1" s="1"/>
  <c r="A59" i="1" s="1"/>
  <c r="A60" i="1" s="1"/>
</calcChain>
</file>

<file path=xl/sharedStrings.xml><?xml version="1.0" encoding="utf-8"?>
<sst xmlns="http://schemas.openxmlformats.org/spreadsheetml/2006/main" count="125" uniqueCount="124">
  <si>
    <t>1</t>
  </si>
  <si>
    <t>2</t>
  </si>
  <si>
    <t>0100</t>
  </si>
  <si>
    <t>3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</si>
  <si>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</si>
  <si>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</si>
  <si>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</si>
  <si>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</si>
  <si>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</si>
  <si>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</si>
  <si>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</si>
  <si>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</si>
  <si>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</si>
  <si>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</si>
  <si>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0200</t>
  </si>
  <si>
    <t>Мобилизационная и вневойсковая подготовка</t>
  </si>
  <si>
    <t>0203</t>
  </si>
  <si>
    <t>0300</t>
  </si>
  <si>
    <t>0309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</si>
  <si>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</si>
  <si>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</si>
  <si>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</si>
  <si>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</si>
  <si>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</si>
  <si>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</si>
  <si>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</si>
  <si>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</si>
  <si>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</si>
  <si>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</si>
  <si>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</si>
  <si>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</si>
  <si>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</si>
  <si>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</si>
  <si>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</si>
  <si>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</si>
  <si>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</si>
  <si>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</si>
  <si>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</si>
  <si>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</si>
  <si>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</si>
  <si>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</si>
  <si>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</si>
  <si>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</si>
  <si>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</si>
  <si>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</si>
  <si>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</si>
  <si>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</si>
  <si>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</si>
  <si>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</si>
  <si>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</si>
  <si>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</si>
  <si>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</si>
  <si>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</si>
  <si>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</si>
  <si>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</si>
  <si>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</si>
  <si>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</si>
  <si>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</si>
  <si>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</si>
  <si>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</si>
  <si>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</si>
  <si>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1100</t>
  </si>
  <si>
    <t>Физическая культура</t>
  </si>
  <si>
    <t>1101</t>
  </si>
  <si>
    <t>Массовый спорт</t>
  </si>
  <si>
    <t>1102</t>
  </si>
  <si>
    <t>1400</t>
  </si>
  <si>
    <t>Всего</t>
  </si>
  <si>
    <t>№ строки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</si>
  <si>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</si>
  <si>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</si>
  <si>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ОБЩЕГОСУДАРСТВЕННЫЕ ВОПРОСЫ</t>
  </si>
  <si>
    <t>Функционирование высшего должностного лица субъекта Российской  Федерации и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</si>
  <si>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</si>
  <si>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</si>
  <si>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</si>
  <si>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</si>
  <si>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</si>
  <si>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</si>
  <si>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</si>
  <si>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</si>
  <si>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к решению районного Совета депутатов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</si>
  <si>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</si>
  <si>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1403</t>
  </si>
  <si>
    <t>Прочие межбюджетные трансферты общего характера</t>
  </si>
  <si>
    <t>0105</t>
  </si>
  <si>
    <t>Судебная система</t>
  </si>
  <si>
    <t>0703</t>
  </si>
  <si>
    <t>Дополнительное образование детей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</si>
  <si>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</si>
  <si>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</si>
  <si>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4</t>
  </si>
  <si>
    <t>5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</si>
  <si>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</si>
  <si>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</si>
  <si>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</si>
  <si>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</si>
  <si>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1300</t>
  </si>
  <si>
    <t>1301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</si>
  <si>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</si>
  <si>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</si>
  <si>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</si>
  <si>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</si>
  <si>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</si>
  <si>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ЗДРАВООХРАНЕНИЕ</t>
  </si>
  <si>
    <t>0900</t>
  </si>
  <si>
    <t xml:space="preserve">Другие вопросы в области здравоохранения </t>
  </si>
  <si>
    <t>0909</t>
  </si>
  <si>
    <t>Наименование главных распорядителей и наименование показателей бюджетной классификации</t>
  </si>
  <si>
    <t>Код ведомства</t>
  </si>
  <si>
    <t>Утверждено Решением о бюджете</t>
  </si>
  <si>
    <t>Бюджетная роспись с учетом изменений</t>
  </si>
  <si>
    <t>Исполнено</t>
  </si>
  <si>
    <t>%      исполнения</t>
  </si>
  <si>
    <t>6</t>
  </si>
  <si>
    <t>Другие вопросы в области охраны окружающей среды</t>
  </si>
  <si>
    <t>0605</t>
  </si>
  <si>
    <t>Приложение 4</t>
  </si>
  <si>
    <t>от "___"  _________ 2025 №________</t>
  </si>
  <si>
    <t xml:space="preserve">Распределение бюджетных ассигнований по разделам и 
подразделам бюджетной классификации расходов бюджетов Российской Федерации  за 2024 год </t>
  </si>
  <si>
    <t xml:space="preserve">Обеспечение проведения выборов и референдумов
</t>
  </si>
  <si>
    <t>0107</t>
  </si>
  <si>
    <t>Спорт высших достижений</t>
  </si>
  <si>
    <t>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</si>
</sst>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</font>
    <font>
      <sz val="8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3" fillId="0" borderId="0"/>
    <xf numFmtId="0" fontId="2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9">
    <xf numFmtId="0" fontId="0" fillId="0" borderId="0" xfId="0"/>
    <xf numFmtId="49" fontId="0" fillId="24" borderId="0" xfId="0" applyNumberFormat="1" applyFill="1" applyAlignment="1">
      <alignment vertical="top"/>
    </xf>
    <xf numFmtId="0" fontId="20" fillId="24" borderId="0" xfId="0" applyNumberFormat="1" applyFont="1" applyFill="1" applyAlignment="1">
      <alignment vertical="top" wrapText="1"/>
    </xf>
    <xf numFmtId="49" fontId="0" fillId="24" borderId="0" xfId="0" applyNumberFormat="1" applyFill="1"/>
    <xf numFmtId="0" fontId="0" fillId="24" borderId="0" xfId="0" applyFill="1"/>
    <xf numFmtId="0" fontId="19" fillId="24" borderId="0" xfId="0" applyFont="1" applyFill="1" applyAlignment="1">
      <alignment horizontal="center" vertical="top" wrapText="1"/>
    </xf>
    <xf numFmtId="0" fontId="19" fillId="24" borderId="0" xfId="0" applyNumberFormat="1" applyFont="1" applyFill="1" applyAlignment="1">
      <alignment horizontal="center" vertical="top" wrapText="1"/>
    </xf>
    <xf numFmtId="0" fontId="19" fillId="24" borderId="0" xfId="0" applyFont="1" applyFill="1" applyAlignment="1">
      <alignment horizontal="center" vertical="center" wrapText="1"/>
    </xf>
    <xf numFmtId="164" fontId="0" fillId="24" borderId="0" xfId="0" applyNumberFormat="1" applyFill="1"/>
    <xf numFmtId="4" fontId="0" fillId="24" borderId="0" xfId="0" applyNumberFormat="1" applyFill="1"/>
    <xf numFmtId="164" fontId="25" fillId="25" borderId="0" xfId="0" applyNumberFormat="1" applyFont="1" applyFill="1" applyAlignment="1">
      <alignment vertical="center"/>
    </xf>
    <xf numFmtId="164" fontId="20" fillId="24" borderId="10" xfId="0" applyNumberFormat="1" applyFont="1" applyFill="1" applyBorder="1" applyAlignment="1">
      <alignment horizontal="center" vertical="center" wrapText="1"/>
    </xf>
    <xf numFmtId="164" fontId="20" fillId="24" borderId="10" xfId="0" applyNumberFormat="1" applyFont="1" applyFill="1" applyBorder="1" applyAlignment="1">
      <alignment horizontal="center" vertical="center"/>
    </xf>
    <xf numFmtId="0" fontId="25" fillId="25" borderId="0" xfId="0" applyFont="1" applyFill="1" applyAlignment="1">
      <alignment vertical="center"/>
    </xf>
    <xf numFmtId="164" fontId="20" fillId="25" borderId="10" xfId="0" applyNumberFormat="1" applyFont="1" applyFill="1" applyBorder="1" applyAlignment="1">
      <alignment vertical="center" wrapText="1"/>
    </xf>
    <xf numFmtId="0" fontId="21" fillId="25" borderId="10" xfId="0" applyNumberFormat="1" applyFont="1" applyFill="1" applyBorder="1" applyAlignment="1">
      <alignment horizontal="left" vertical="center" wrapText="1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vertical="center" wrapText="1"/>
    </xf>
    <xf numFmtId="49" fontId="20" fillId="24" borderId="10" xfId="0" applyNumberFormat="1" applyFont="1" applyFill="1" applyBorder="1" applyAlignment="1">
      <alignment horizontal="center" vertical="center" wrapText="1"/>
    </xf>
    <xf numFmtId="164" fontId="20" fillId="24" borderId="10" xfId="0" applyNumberFormat="1" applyFont="1" applyFill="1" applyBorder="1" applyAlignment="1">
      <alignment vertical="center" wrapText="1"/>
    </xf>
    <xf numFmtId="3" fontId="20" fillId="24" borderId="10" xfId="0" applyNumberFormat="1" applyFont="1" applyFill="1" applyBorder="1" applyAlignment="1">
      <alignment horizontal="center" vertical="center" wrapText="1"/>
    </xf>
    <xf numFmtId="0" fontId="26" fillId="24" borderId="10" xfId="0" quotePrefix="1" applyNumberFormat="1" applyFont="1" applyFill="1" applyBorder="1" applyAlignment="1">
      <alignment horizontal="left" vertical="center" wrapText="1"/>
    </xf>
    <xf numFmtId="164" fontId="20" fillId="26" borderId="10" xfId="0" applyNumberFormat="1" applyFont="1" applyFill="1" applyBorder="1" applyAlignment="1">
      <alignment vertical="center" wrapText="1"/>
    </xf>
    <xf numFmtId="2" fontId="20" fillId="24" borderId="10" xfId="0" applyNumberFormat="1" applyFont="1" applyFill="1" applyBorder="1" applyAlignment="1">
      <alignment vertical="center" wrapText="1"/>
    </xf>
    <xf numFmtId="0" fontId="21" fillId="26" borderId="10" xfId="0" applyNumberFormat="1" applyFont="1" applyFill="1" applyBorder="1" applyAlignment="1">
      <alignment horizontal="left" vertical="center" wrapText="1"/>
    </xf>
    <xf numFmtId="2" fontId="20" fillId="25" borderId="10" xfId="0" applyNumberFormat="1" applyFont="1" applyFill="1" applyBorder="1" applyAlignment="1">
      <alignment vertical="center" wrapText="1"/>
    </xf>
    <xf numFmtId="164" fontId="19" fillId="24" borderId="10" xfId="0" applyNumberFormat="1" applyFont="1" applyFill="1" applyBorder="1" applyAlignment="1">
      <alignment vertical="center" wrapText="1"/>
    </xf>
    <xf numFmtId="0" fontId="20" fillId="25" borderId="10" xfId="0" applyNumberFormat="1" applyFont="1" applyFill="1" applyBorder="1" applyAlignment="1">
      <alignment horizontal="center" vertical="center" wrapText="1"/>
    </xf>
    <xf numFmtId="49" fontId="20" fillId="25" borderId="10" xfId="0" applyNumberFormat="1" applyFont="1" applyFill="1" applyBorder="1" applyAlignment="1">
      <alignment horizontal="center" vertical="center" wrapText="1"/>
    </xf>
    <xf numFmtId="164" fontId="20" fillId="25" borderId="10" xfId="0" applyNumberFormat="1" applyFont="1" applyFill="1" applyBorder="1" applyAlignment="1">
      <alignment horizontal="center" vertical="center" wrapText="1"/>
    </xf>
    <xf numFmtId="164" fontId="20" fillId="25" borderId="10" xfId="0" applyNumberFormat="1" applyFont="1" applyFill="1" applyBorder="1" applyAlignment="1">
      <alignment vertical="center"/>
    </xf>
    <xf numFmtId="2" fontId="27" fillId="25" borderId="11" xfId="0" applyNumberFormat="1" applyFont="1" applyFill="1" applyBorder="1" applyAlignment="1">
      <alignment vertical="center" wrapText="1"/>
    </xf>
    <xf numFmtId="49" fontId="27" fillId="25" borderId="11" xfId="0" applyNumberFormat="1" applyFont="1" applyFill="1" applyBorder="1" applyAlignment="1">
      <alignment horizontal="center" vertical="center" wrapText="1"/>
    </xf>
    <xf numFmtId="2" fontId="25" fillId="25" borderId="11" xfId="0" applyNumberFormat="1" applyFont="1" applyFill="1" applyBorder="1" applyAlignment="1">
      <alignment vertical="center" wrapText="1"/>
    </xf>
    <xf numFmtId="0" fontId="20" fillId="24" borderId="10" xfId="0" applyNumberFormat="1" applyFont="1" applyFill="1" applyBorder="1" applyAlignment="1">
      <alignment horizontal="left" vertical="center" wrapText="1"/>
    </xf>
    <xf numFmtId="0" fontId="24" fillId="24" borderId="0" xfId="0" applyFont="1" applyFill="1" applyAlignment="1">
      <alignment horizontal="center" vertical="center" wrapText="1"/>
    </xf>
    <xf numFmtId="0" fontId="24" fillId="24" borderId="0" xfId="0" applyFont="1" applyFill="1" applyAlignment="1">
      <alignment horizontal="left"/>
    </xf>
    <xf numFmtId="0" fontId="25" fillId="24" borderId="0" xfId="36" applyFont="1" applyFill="1" applyAlignment="1">
      <alignment horizontal="left"/>
    </xf>
    <xf numFmtId="0" fontId="25" fillId="24" borderId="0" xfId="37" applyFont="1" applyFill="1" applyAlignment="1">
      <alignment horizontal="left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Лист1_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view="pageBreakPreview" topLeftCell="A25" zoomScale="74" zoomScaleNormal="100" zoomScaleSheetLayoutView="74" workbookViewId="0">
      <selection activeCell="J6" sqref="J6"/>
    </sheetView>
  </sheetViews>
  <sheetFormatPr defaultRowHeight="15.75" x14ac:dyDescent="0.2"/>
  <cols>
    <col min="1" max="1" width="6.28515625" style="4" customWidth="1"/>
    <col min="2" max="2" width="63.140625" style="2" customWidth="1"/>
    <col min="3" max="3" width="10.7109375" style="4" customWidth="1"/>
    <col min="4" max="4" width="14.28515625" style="4" bestFit="1" customWidth="1"/>
    <col min="5" max="5" width="17" style="4" customWidth="1"/>
    <col min="6" max="6" width="14.28515625" style="4" bestFit="1" customWidth="1"/>
    <col min="7" max="7" width="12.5703125" style="4" customWidth="1"/>
    <col min="8" max="16384" width="9.140625" style="4"/>
  </cols>
  <sheetData>
    <row r="1" spans="1:7" ht="18.75" x14ac:dyDescent="0.3">
      <c r="A1" s="1"/>
      <c r="C1" s="3"/>
      <c r="D1" s="36" t="s">
        <v>117</v>
      </c>
      <c r="E1" s="36"/>
      <c r="F1" s="36"/>
    </row>
    <row r="2" spans="1:7" ht="18.75" x14ac:dyDescent="0.3">
      <c r="A2" s="1"/>
      <c r="C2" s="3"/>
      <c r="D2" s="37" t="s">
        <v>81</v>
      </c>
      <c r="E2" s="37"/>
      <c r="F2" s="37"/>
    </row>
    <row r="3" spans="1:7" ht="18.75" x14ac:dyDescent="0.3">
      <c r="D3" s="38" t="s">
        <v>118</v>
      </c>
      <c r="E3" s="38"/>
      <c r="F3" s="38"/>
    </row>
    <row r="4" spans="1:7" ht="83.25" customHeight="1" x14ac:dyDescent="0.2">
      <c r="A4" s="35" t="s">
        <v>119</v>
      </c>
      <c r="B4" s="35"/>
      <c r="C4" s="35"/>
      <c r="D4" s="35"/>
      <c r="E4" s="35"/>
      <c r="F4" s="35"/>
    </row>
    <row r="5" spans="1:7" x14ac:dyDescent="0.2">
      <c r="A5" s="5"/>
      <c r="B5" s="6"/>
      <c r="C5" s="7"/>
      <c r="D5" s="7"/>
      <c r="E5" s="7"/>
      <c r="F5" s="7"/>
    </row>
    <row r="6" spans="1:7" s="13" customFormat="1" ht="63" x14ac:dyDescent="0.2">
      <c r="A6" s="27" t="s">
        <v>68</v>
      </c>
      <c r="B6" s="28" t="s">
        <v>108</v>
      </c>
      <c r="C6" s="28" t="s">
        <v>109</v>
      </c>
      <c r="D6" s="11" t="s">
        <v>110</v>
      </c>
      <c r="E6" s="11" t="s">
        <v>111</v>
      </c>
      <c r="F6" s="12" t="s">
        <v>112</v>
      </c>
      <c r="G6" s="11" t="s">
        <v>113</v>
      </c>
    </row>
    <row r="7" spans="1:7" s="13" customFormat="1" ht="18.75" x14ac:dyDescent="0.2">
      <c r="A7" s="28"/>
      <c r="B7" s="28" t="s">
        <v>0</v>
      </c>
      <c r="C7" s="28" t="s">
        <v>1</v>
      </c>
      <c r="D7" s="28" t="s">
        <v>3</v>
      </c>
      <c r="E7" s="28" t="s">
        <v>91</v>
      </c>
      <c r="F7" s="28" t="s">
        <v>92</v>
      </c>
      <c r="G7" s="29" t="s">
        <v>114</v>
      </c>
    </row>
    <row r="8" spans="1:7" x14ac:dyDescent="0.2">
      <c r="A8" s="16" t="s">
        <v>0</v>
      </c>
      <c r="B8" s="17" t="s">
        <v>71</v>
      </c>
      <c r="C8" s="18" t="s">
        <v>2</v>
      </c>
      <c r="D8" s="19">
        <f>SUM(D9:D16)</f>
        <v>132436.79999999999</v>
      </c>
      <c r="E8" s="19">
        <f>SUM(E9:E16)</f>
        <v>81946.600000000006</v>
      </c>
      <c r="F8" s="19">
        <f t="shared" ref="F8" si="0">SUM(F9:F16)</f>
        <v>80037.2</v>
      </c>
      <c r="G8" s="30">
        <f t="shared" ref="G8:G61" si="1">F8*100/E8</f>
        <v>97.669946038029636</v>
      </c>
    </row>
    <row r="9" spans="1:7" ht="31.5" x14ac:dyDescent="0.2">
      <c r="A9" s="20">
        <f>A8+1</f>
        <v>2</v>
      </c>
      <c r="B9" s="17" t="s">
        <v>72</v>
      </c>
      <c r="C9" s="18" t="s">
        <v>4</v>
      </c>
      <c r="D9" s="14">
        <v>2190.4</v>
      </c>
      <c r="E9" s="14">
        <v>2265.4</v>
      </c>
      <c r="F9" s="14">
        <v>2246.6999999999998</v>
      </c>
      <c r="G9" s="30">
        <f t="shared" si="1"/>
        <v>99.174538712810076</v>
      </c>
    </row>
    <row r="10" spans="1:7" ht="47.25" x14ac:dyDescent="0.2">
      <c r="A10" s="20">
        <f t="shared" ref="A10:A60" si="2">A9+1</f>
        <v>3</v>
      </c>
      <c r="B10" s="17" t="s">
        <v>5</v>
      </c>
      <c r="C10" s="18" t="s">
        <v>6</v>
      </c>
      <c r="D10" s="19">
        <v>5014.3</v>
      </c>
      <c r="E10" s="19">
        <v>5159.3</v>
      </c>
      <c r="F10" s="19">
        <v>5066.2</v>
      </c>
      <c r="G10" s="30">
        <f t="shared" si="1"/>
        <v>98.195491636462307</v>
      </c>
    </row>
    <row r="11" spans="1:7" ht="47.25" x14ac:dyDescent="0.2">
      <c r="A11" s="20">
        <f t="shared" si="2"/>
        <v>4</v>
      </c>
      <c r="B11" s="17" t="s">
        <v>7</v>
      </c>
      <c r="C11" s="18" t="s">
        <v>8</v>
      </c>
      <c r="D11" s="19">
        <v>48475.3</v>
      </c>
      <c r="E11" s="19">
        <v>51768.4</v>
      </c>
      <c r="F11" s="19">
        <v>50324.800000000003</v>
      </c>
      <c r="G11" s="30">
        <f t="shared" si="1"/>
        <v>97.21142627548852</v>
      </c>
    </row>
    <row r="12" spans="1:7" x14ac:dyDescent="0.2">
      <c r="A12" s="20">
        <f t="shared" si="2"/>
        <v>5</v>
      </c>
      <c r="B12" s="21" t="s">
        <v>86</v>
      </c>
      <c r="C12" s="18" t="s">
        <v>85</v>
      </c>
      <c r="D12" s="14">
        <v>17.399999999999999</v>
      </c>
      <c r="E12" s="14">
        <v>17.399999999999999</v>
      </c>
      <c r="F12" s="14">
        <v>0</v>
      </c>
      <c r="G12" s="30">
        <v>0</v>
      </c>
    </row>
    <row r="13" spans="1:7" ht="47.25" x14ac:dyDescent="0.2">
      <c r="A13" s="20">
        <f t="shared" si="2"/>
        <v>6</v>
      </c>
      <c r="B13" s="17" t="s">
        <v>82</v>
      </c>
      <c r="C13" s="18" t="s">
        <v>9</v>
      </c>
      <c r="D13" s="19">
        <v>12919.6</v>
      </c>
      <c r="E13" s="19">
        <v>13782.1</v>
      </c>
      <c r="F13" s="19">
        <v>13599.6</v>
      </c>
      <c r="G13" s="30">
        <f t="shared" si="1"/>
        <v>98.675818634315519</v>
      </c>
    </row>
    <row r="14" spans="1:7" ht="37.5" x14ac:dyDescent="0.2">
      <c r="A14" s="20"/>
      <c r="B14" s="31" t="s">
        <v>120</v>
      </c>
      <c r="C14" s="32" t="s">
        <v>121</v>
      </c>
      <c r="D14" s="19">
        <v>0</v>
      </c>
      <c r="E14" s="19">
        <v>621.4</v>
      </c>
      <c r="F14" s="19">
        <v>621.4</v>
      </c>
      <c r="G14" s="30">
        <f t="shared" si="1"/>
        <v>100</v>
      </c>
    </row>
    <row r="15" spans="1:7" x14ac:dyDescent="0.2">
      <c r="A15" s="20">
        <f>A13+1</f>
        <v>7</v>
      </c>
      <c r="B15" s="17" t="s">
        <v>10</v>
      </c>
      <c r="C15" s="18" t="s">
        <v>11</v>
      </c>
      <c r="D15" s="14">
        <v>449.1</v>
      </c>
      <c r="E15" s="14">
        <v>0</v>
      </c>
      <c r="F15" s="14">
        <v>0</v>
      </c>
      <c r="G15" s="30">
        <v>0</v>
      </c>
    </row>
    <row r="16" spans="1:7" x14ac:dyDescent="0.2">
      <c r="A16" s="20">
        <f t="shared" si="2"/>
        <v>8</v>
      </c>
      <c r="B16" s="17" t="s">
        <v>12</v>
      </c>
      <c r="C16" s="18" t="s">
        <v>13</v>
      </c>
      <c r="D16" s="19">
        <v>63370.7</v>
      </c>
      <c r="E16" s="19">
        <v>8332.6</v>
      </c>
      <c r="F16" s="19">
        <v>8178.5</v>
      </c>
      <c r="G16" s="30">
        <f t="shared" si="1"/>
        <v>98.150637256078525</v>
      </c>
    </row>
    <row r="17" spans="1:7" x14ac:dyDescent="0.2">
      <c r="A17" s="20">
        <f t="shared" si="2"/>
        <v>9</v>
      </c>
      <c r="B17" s="17" t="s">
        <v>73</v>
      </c>
      <c r="C17" s="18" t="s">
        <v>14</v>
      </c>
      <c r="D17" s="19">
        <f>D18</f>
        <v>3130.9</v>
      </c>
      <c r="E17" s="19">
        <f>E18</f>
        <v>3135.3</v>
      </c>
      <c r="F17" s="19">
        <f t="shared" ref="F17" si="3">F18</f>
        <v>3135.3</v>
      </c>
      <c r="G17" s="30">
        <f t="shared" si="1"/>
        <v>100</v>
      </c>
    </row>
    <row r="18" spans="1:7" x14ac:dyDescent="0.2">
      <c r="A18" s="20">
        <f t="shared" si="2"/>
        <v>10</v>
      </c>
      <c r="B18" s="17" t="s">
        <v>15</v>
      </c>
      <c r="C18" s="18" t="s">
        <v>16</v>
      </c>
      <c r="D18" s="22">
        <v>3130.9</v>
      </c>
      <c r="E18" s="22">
        <v>3135.3</v>
      </c>
      <c r="F18" s="22">
        <v>3135.3</v>
      </c>
      <c r="G18" s="30">
        <f t="shared" si="1"/>
        <v>100</v>
      </c>
    </row>
    <row r="19" spans="1:7" ht="31.5" x14ac:dyDescent="0.2">
      <c r="A19" s="20">
        <f t="shared" si="2"/>
        <v>11</v>
      </c>
      <c r="B19" s="17" t="s">
        <v>74</v>
      </c>
      <c r="C19" s="18" t="s">
        <v>17</v>
      </c>
      <c r="D19" s="19">
        <f>D20+D21</f>
        <v>6024</v>
      </c>
      <c r="E19" s="19">
        <f>E20+E21</f>
        <v>9954.2000000000007</v>
      </c>
      <c r="F19" s="19">
        <f t="shared" ref="F19" si="4">F20+F21</f>
        <v>9675.4000000000015</v>
      </c>
      <c r="G19" s="30">
        <f t="shared" si="1"/>
        <v>97.199172208715922</v>
      </c>
    </row>
    <row r="20" spans="1:7" x14ac:dyDescent="0.2">
      <c r="A20" s="20">
        <f t="shared" si="2"/>
        <v>12</v>
      </c>
      <c r="B20" s="17" t="s">
        <v>99</v>
      </c>
      <c r="C20" s="18" t="s">
        <v>18</v>
      </c>
      <c r="D20" s="19">
        <v>6024</v>
      </c>
      <c r="E20" s="19">
        <v>6493.9</v>
      </c>
      <c r="F20" s="19">
        <v>6215.1</v>
      </c>
      <c r="G20" s="30">
        <f t="shared" si="1"/>
        <v>95.706740171545604</v>
      </c>
    </row>
    <row r="21" spans="1:7" ht="47.25" x14ac:dyDescent="0.2">
      <c r="A21" s="20">
        <f t="shared" si="2"/>
        <v>13</v>
      </c>
      <c r="B21" s="17" t="s">
        <v>103</v>
      </c>
      <c r="C21" s="18" t="s">
        <v>102</v>
      </c>
      <c r="D21" s="14">
        <v>0</v>
      </c>
      <c r="E21" s="14">
        <v>3460.3</v>
      </c>
      <c r="F21" s="14">
        <v>3460.3</v>
      </c>
      <c r="G21" s="30">
        <f t="shared" si="1"/>
        <v>100</v>
      </c>
    </row>
    <row r="22" spans="1:7" x14ac:dyDescent="0.2">
      <c r="A22" s="20">
        <f t="shared" si="2"/>
        <v>14</v>
      </c>
      <c r="B22" s="17" t="s">
        <v>75</v>
      </c>
      <c r="C22" s="18" t="s">
        <v>19</v>
      </c>
      <c r="D22" s="19">
        <f>SUM(D23:D27)</f>
        <v>34376.300000000003</v>
      </c>
      <c r="E22" s="19">
        <f>SUM(E23:E27)</f>
        <v>38959.800000000003</v>
      </c>
      <c r="F22" s="19">
        <f>SUM(F23:F27)</f>
        <v>38284.300000000003</v>
      </c>
      <c r="G22" s="30">
        <f t="shared" si="1"/>
        <v>98.266161530603341</v>
      </c>
    </row>
    <row r="23" spans="1:7" x14ac:dyDescent="0.2">
      <c r="A23" s="20">
        <f t="shared" si="2"/>
        <v>15</v>
      </c>
      <c r="B23" s="17" t="s">
        <v>20</v>
      </c>
      <c r="C23" s="18" t="s">
        <v>21</v>
      </c>
      <c r="D23" s="19">
        <v>5134.5</v>
      </c>
      <c r="E23" s="19">
        <v>5294.5</v>
      </c>
      <c r="F23" s="19">
        <v>5294.5</v>
      </c>
      <c r="G23" s="30">
        <f t="shared" si="1"/>
        <v>100</v>
      </c>
    </row>
    <row r="24" spans="1:7" x14ac:dyDescent="0.2">
      <c r="A24" s="20">
        <f t="shared" si="2"/>
        <v>16</v>
      </c>
      <c r="B24" s="17" t="s">
        <v>22</v>
      </c>
      <c r="C24" s="18" t="s">
        <v>23</v>
      </c>
      <c r="D24" s="19">
        <v>236</v>
      </c>
      <c r="E24" s="19">
        <v>189.9</v>
      </c>
      <c r="F24" s="19">
        <v>39.200000000000003</v>
      </c>
      <c r="G24" s="30">
        <f t="shared" si="1"/>
        <v>20.64244339125856</v>
      </c>
    </row>
    <row r="25" spans="1:7" x14ac:dyDescent="0.2">
      <c r="A25" s="20">
        <f t="shared" si="2"/>
        <v>17</v>
      </c>
      <c r="B25" s="17" t="s">
        <v>24</v>
      </c>
      <c r="C25" s="18" t="s">
        <v>25</v>
      </c>
      <c r="D25" s="22">
        <v>26506.1</v>
      </c>
      <c r="E25" s="22">
        <v>26506.1</v>
      </c>
      <c r="F25" s="22">
        <v>26506.1</v>
      </c>
      <c r="G25" s="30">
        <f t="shared" si="1"/>
        <v>100</v>
      </c>
    </row>
    <row r="26" spans="1:7" x14ac:dyDescent="0.2">
      <c r="A26" s="20">
        <f t="shared" si="2"/>
        <v>18</v>
      </c>
      <c r="B26" s="23" t="s">
        <v>26</v>
      </c>
      <c r="C26" s="18" t="s">
        <v>27</v>
      </c>
      <c r="D26" s="19">
        <v>242.9</v>
      </c>
      <c r="E26" s="19">
        <v>524.79999999999995</v>
      </c>
      <c r="F26" s="19">
        <v>0</v>
      </c>
      <c r="G26" s="30">
        <f t="shared" si="1"/>
        <v>0</v>
      </c>
    </row>
    <row r="27" spans="1:7" x14ac:dyDescent="0.2">
      <c r="A27" s="20">
        <f t="shared" si="2"/>
        <v>19</v>
      </c>
      <c r="B27" s="17" t="s">
        <v>28</v>
      </c>
      <c r="C27" s="18" t="s">
        <v>29</v>
      </c>
      <c r="D27" s="19">
        <v>2256.8000000000002</v>
      </c>
      <c r="E27" s="19">
        <v>6444.5</v>
      </c>
      <c r="F27" s="19">
        <v>6444.5</v>
      </c>
      <c r="G27" s="30">
        <f t="shared" si="1"/>
        <v>100</v>
      </c>
    </row>
    <row r="28" spans="1:7" x14ac:dyDescent="0.2">
      <c r="A28" s="20">
        <f t="shared" si="2"/>
        <v>20</v>
      </c>
      <c r="B28" s="17" t="s">
        <v>76</v>
      </c>
      <c r="C28" s="18" t="s">
        <v>30</v>
      </c>
      <c r="D28" s="19">
        <f>SUM(D29:D32)</f>
        <v>27152.100000000002</v>
      </c>
      <c r="E28" s="19">
        <f>SUM(E29:E32)</f>
        <v>84358.8</v>
      </c>
      <c r="F28" s="19">
        <f t="shared" ref="F28" si="5">SUM(F29:F32)</f>
        <v>82512.7</v>
      </c>
      <c r="G28" s="30">
        <f t="shared" si="1"/>
        <v>97.811609458645691</v>
      </c>
    </row>
    <row r="29" spans="1:7" x14ac:dyDescent="0.2">
      <c r="A29" s="20">
        <f t="shared" si="2"/>
        <v>21</v>
      </c>
      <c r="B29" s="17" t="s">
        <v>31</v>
      </c>
      <c r="C29" s="18" t="s">
        <v>32</v>
      </c>
      <c r="D29" s="19">
        <v>701.2</v>
      </c>
      <c r="E29" s="19">
        <v>1214</v>
      </c>
      <c r="F29" s="19">
        <v>1209.0999999999999</v>
      </c>
      <c r="G29" s="30">
        <f t="shared" si="1"/>
        <v>99.596375617792404</v>
      </c>
    </row>
    <row r="30" spans="1:7" x14ac:dyDescent="0.2">
      <c r="A30" s="20">
        <f t="shared" si="2"/>
        <v>22</v>
      </c>
      <c r="B30" s="17" t="s">
        <v>33</v>
      </c>
      <c r="C30" s="18" t="s">
        <v>34</v>
      </c>
      <c r="D30" s="19">
        <v>23807.200000000001</v>
      </c>
      <c r="E30" s="19">
        <v>73243.8</v>
      </c>
      <c r="F30" s="19">
        <v>72758.899999999994</v>
      </c>
      <c r="G30" s="30">
        <f t="shared" si="1"/>
        <v>99.337964442041496</v>
      </c>
    </row>
    <row r="31" spans="1:7" x14ac:dyDescent="0.2">
      <c r="A31" s="20">
        <f t="shared" si="2"/>
        <v>23</v>
      </c>
      <c r="B31" s="17" t="s">
        <v>35</v>
      </c>
      <c r="C31" s="18" t="s">
        <v>36</v>
      </c>
      <c r="D31" s="22">
        <v>2545.6999999999998</v>
      </c>
      <c r="E31" s="22">
        <v>1875.6</v>
      </c>
      <c r="F31" s="22">
        <v>1852.9</v>
      </c>
      <c r="G31" s="30">
        <f t="shared" si="1"/>
        <v>98.789720622734066</v>
      </c>
    </row>
    <row r="32" spans="1:7" ht="31.5" x14ac:dyDescent="0.2">
      <c r="A32" s="20">
        <f t="shared" si="2"/>
        <v>24</v>
      </c>
      <c r="B32" s="17" t="s">
        <v>37</v>
      </c>
      <c r="C32" s="18" t="s">
        <v>38</v>
      </c>
      <c r="D32" s="19">
        <v>98</v>
      </c>
      <c r="E32" s="19">
        <v>8025.4</v>
      </c>
      <c r="F32" s="19">
        <v>6691.8</v>
      </c>
      <c r="G32" s="30">
        <f t="shared" si="1"/>
        <v>83.382759737832387</v>
      </c>
    </row>
    <row r="33" spans="1:7" x14ac:dyDescent="0.2">
      <c r="A33" s="20">
        <f t="shared" si="2"/>
        <v>25</v>
      </c>
      <c r="B33" s="24" t="s">
        <v>94</v>
      </c>
      <c r="C33" s="18" t="s">
        <v>93</v>
      </c>
      <c r="D33" s="19">
        <f>SUM(D34:D35)</f>
        <v>665.6</v>
      </c>
      <c r="E33" s="19">
        <f t="shared" ref="E33:F33" si="6">SUM(E34:E35)</f>
        <v>3694.7</v>
      </c>
      <c r="F33" s="19">
        <f t="shared" si="6"/>
        <v>1852.1</v>
      </c>
      <c r="G33" s="30">
        <f t="shared" si="1"/>
        <v>50.128562535523862</v>
      </c>
    </row>
    <row r="34" spans="1:7" ht="31.5" x14ac:dyDescent="0.2">
      <c r="A34" s="20">
        <f t="shared" si="2"/>
        <v>26</v>
      </c>
      <c r="B34" s="15" t="s">
        <v>96</v>
      </c>
      <c r="C34" s="18" t="s">
        <v>95</v>
      </c>
      <c r="D34" s="19">
        <v>665.6</v>
      </c>
      <c r="E34" s="19">
        <v>2507.4</v>
      </c>
      <c r="F34" s="19">
        <v>664.8</v>
      </c>
      <c r="G34" s="30">
        <f t="shared" si="1"/>
        <v>26.513519980856664</v>
      </c>
    </row>
    <row r="35" spans="1:7" x14ac:dyDescent="0.2">
      <c r="A35" s="20"/>
      <c r="B35" s="15" t="s">
        <v>115</v>
      </c>
      <c r="C35" s="18" t="s">
        <v>116</v>
      </c>
      <c r="D35" s="19">
        <v>0</v>
      </c>
      <c r="E35" s="19">
        <v>1187.3</v>
      </c>
      <c r="F35" s="19">
        <v>1187.3</v>
      </c>
      <c r="G35" s="30">
        <v>0</v>
      </c>
    </row>
    <row r="36" spans="1:7" x14ac:dyDescent="0.2">
      <c r="A36" s="20">
        <f>A34+1</f>
        <v>27</v>
      </c>
      <c r="B36" s="17" t="s">
        <v>77</v>
      </c>
      <c r="C36" s="18" t="s">
        <v>39</v>
      </c>
      <c r="D36" s="19">
        <f>SUM(D37:D41)</f>
        <v>828432.49999999988</v>
      </c>
      <c r="E36" s="19">
        <f>SUM(E37:E41)</f>
        <v>1016360.6</v>
      </c>
      <c r="F36" s="19">
        <f t="shared" ref="F36" si="7">SUM(F37:F41)</f>
        <v>1012372.6999999998</v>
      </c>
      <c r="G36" s="30">
        <f t="shared" si="1"/>
        <v>99.607629418141542</v>
      </c>
    </row>
    <row r="37" spans="1:7" x14ac:dyDescent="0.2">
      <c r="A37" s="20">
        <f t="shared" si="2"/>
        <v>28</v>
      </c>
      <c r="B37" s="17" t="s">
        <v>40</v>
      </c>
      <c r="C37" s="18" t="s">
        <v>41</v>
      </c>
      <c r="D37" s="19">
        <v>122473.5</v>
      </c>
      <c r="E37" s="19">
        <v>161766.6</v>
      </c>
      <c r="F37" s="19">
        <v>161548.29999999999</v>
      </c>
      <c r="G37" s="30">
        <f t="shared" si="1"/>
        <v>99.865052489203563</v>
      </c>
    </row>
    <row r="38" spans="1:7" x14ac:dyDescent="0.2">
      <c r="A38" s="20">
        <f t="shared" si="2"/>
        <v>29</v>
      </c>
      <c r="B38" s="17" t="s">
        <v>42</v>
      </c>
      <c r="C38" s="18" t="s">
        <v>43</v>
      </c>
      <c r="D38" s="19">
        <v>584343.19999999995</v>
      </c>
      <c r="E38" s="19">
        <v>706433.9</v>
      </c>
      <c r="F38" s="19">
        <v>704362.1</v>
      </c>
      <c r="G38" s="30">
        <f t="shared" si="1"/>
        <v>99.706724153526608</v>
      </c>
    </row>
    <row r="39" spans="1:7" x14ac:dyDescent="0.2">
      <c r="A39" s="20">
        <f t="shared" si="2"/>
        <v>30</v>
      </c>
      <c r="B39" s="21" t="s">
        <v>88</v>
      </c>
      <c r="C39" s="18" t="s">
        <v>87</v>
      </c>
      <c r="D39" s="19">
        <v>57927.1</v>
      </c>
      <c r="E39" s="19">
        <v>77297.399999999994</v>
      </c>
      <c r="F39" s="19">
        <v>76981.7</v>
      </c>
      <c r="G39" s="30">
        <f t="shared" si="1"/>
        <v>99.591577465736236</v>
      </c>
    </row>
    <row r="40" spans="1:7" x14ac:dyDescent="0.2">
      <c r="A40" s="20">
        <f t="shared" si="2"/>
        <v>31</v>
      </c>
      <c r="B40" s="17" t="s">
        <v>89</v>
      </c>
      <c r="C40" s="18" t="s">
        <v>44</v>
      </c>
      <c r="D40" s="19">
        <v>7249</v>
      </c>
      <c r="E40" s="19">
        <v>8356.7000000000007</v>
      </c>
      <c r="F40" s="19">
        <v>8279.1</v>
      </c>
      <c r="G40" s="30">
        <f t="shared" si="1"/>
        <v>99.071403783790245</v>
      </c>
    </row>
    <row r="41" spans="1:7" x14ac:dyDescent="0.2">
      <c r="A41" s="20">
        <f t="shared" si="2"/>
        <v>32</v>
      </c>
      <c r="B41" s="17" t="s">
        <v>45</v>
      </c>
      <c r="C41" s="18" t="s">
        <v>46</v>
      </c>
      <c r="D41" s="19">
        <v>56439.7</v>
      </c>
      <c r="E41" s="19">
        <v>62506</v>
      </c>
      <c r="F41" s="19">
        <v>61201.5</v>
      </c>
      <c r="G41" s="30">
        <f t="shared" si="1"/>
        <v>97.913000351966218</v>
      </c>
    </row>
    <row r="42" spans="1:7" x14ac:dyDescent="0.2">
      <c r="A42" s="20">
        <f t="shared" si="2"/>
        <v>33</v>
      </c>
      <c r="B42" s="17" t="s">
        <v>78</v>
      </c>
      <c r="C42" s="18" t="s">
        <v>47</v>
      </c>
      <c r="D42" s="19">
        <f>SUM(D43:D44)</f>
        <v>145671.5</v>
      </c>
      <c r="E42" s="19">
        <f>SUM(E43:E44)</f>
        <v>179698.5</v>
      </c>
      <c r="F42" s="19">
        <f t="shared" ref="F42" si="8">SUM(F43:F44)</f>
        <v>176072.8</v>
      </c>
      <c r="G42" s="30">
        <f t="shared" si="1"/>
        <v>97.982342646154535</v>
      </c>
    </row>
    <row r="43" spans="1:7" x14ac:dyDescent="0.2">
      <c r="A43" s="20">
        <f t="shared" si="2"/>
        <v>34</v>
      </c>
      <c r="B43" s="17" t="s">
        <v>48</v>
      </c>
      <c r="C43" s="18" t="s">
        <v>49</v>
      </c>
      <c r="D43" s="19">
        <v>93610.2</v>
      </c>
      <c r="E43" s="19">
        <v>116095.9</v>
      </c>
      <c r="F43" s="19">
        <v>112510.8</v>
      </c>
      <c r="G43" s="30">
        <f t="shared" si="1"/>
        <v>96.911949517597094</v>
      </c>
    </row>
    <row r="44" spans="1:7" x14ac:dyDescent="0.2">
      <c r="A44" s="20">
        <f t="shared" si="2"/>
        <v>35</v>
      </c>
      <c r="B44" s="17" t="s">
        <v>50</v>
      </c>
      <c r="C44" s="18" t="s">
        <v>51</v>
      </c>
      <c r="D44" s="19">
        <v>52061.3</v>
      </c>
      <c r="E44" s="19">
        <v>63602.6</v>
      </c>
      <c r="F44" s="19">
        <v>63562</v>
      </c>
      <c r="G44" s="30">
        <f t="shared" si="1"/>
        <v>99.936166131573245</v>
      </c>
    </row>
    <row r="45" spans="1:7" x14ac:dyDescent="0.2">
      <c r="A45" s="20">
        <f t="shared" si="2"/>
        <v>36</v>
      </c>
      <c r="B45" s="17" t="s">
        <v>104</v>
      </c>
      <c r="C45" s="18" t="s">
        <v>105</v>
      </c>
      <c r="D45" s="19">
        <f>D46</f>
        <v>0</v>
      </c>
      <c r="E45" s="19">
        <f t="shared" ref="E45:F45" si="9">E46</f>
        <v>292.3</v>
      </c>
      <c r="F45" s="19">
        <f t="shared" si="9"/>
        <v>292.3</v>
      </c>
      <c r="G45" s="30">
        <f t="shared" si="1"/>
        <v>100</v>
      </c>
    </row>
    <row r="46" spans="1:7" x14ac:dyDescent="0.2">
      <c r="A46" s="20">
        <f t="shared" si="2"/>
        <v>37</v>
      </c>
      <c r="B46" s="17" t="s">
        <v>106</v>
      </c>
      <c r="C46" s="18" t="s">
        <v>107</v>
      </c>
      <c r="D46" s="19">
        <v>0</v>
      </c>
      <c r="E46" s="19">
        <v>292.3</v>
      </c>
      <c r="F46" s="19">
        <v>292.3</v>
      </c>
      <c r="G46" s="30">
        <f t="shared" si="1"/>
        <v>100</v>
      </c>
    </row>
    <row r="47" spans="1:7" x14ac:dyDescent="0.2">
      <c r="A47" s="20">
        <f t="shared" si="2"/>
        <v>38</v>
      </c>
      <c r="B47" s="17" t="s">
        <v>79</v>
      </c>
      <c r="C47" s="18" t="s">
        <v>52</v>
      </c>
      <c r="D47" s="19">
        <f>SUM(D48:D51)</f>
        <v>48862.1</v>
      </c>
      <c r="E47" s="19">
        <f>SUM(E48:E51)</f>
        <v>45721.4</v>
      </c>
      <c r="F47" s="19">
        <f t="shared" ref="F47" si="10">SUM(F48:F51)</f>
        <v>41758.799999999996</v>
      </c>
      <c r="G47" s="30">
        <f t="shared" si="1"/>
        <v>91.333161276776295</v>
      </c>
    </row>
    <row r="48" spans="1:7" x14ac:dyDescent="0.2">
      <c r="A48" s="20">
        <f t="shared" si="2"/>
        <v>39</v>
      </c>
      <c r="B48" s="17" t="s">
        <v>53</v>
      </c>
      <c r="C48" s="18" t="s">
        <v>54</v>
      </c>
      <c r="D48" s="14">
        <v>2059.6</v>
      </c>
      <c r="E48" s="14">
        <v>2042.1</v>
      </c>
      <c r="F48" s="14">
        <v>2042.1</v>
      </c>
      <c r="G48" s="30">
        <f t="shared" si="1"/>
        <v>100</v>
      </c>
    </row>
    <row r="49" spans="1:7" x14ac:dyDescent="0.2">
      <c r="A49" s="20">
        <f t="shared" si="2"/>
        <v>40</v>
      </c>
      <c r="B49" s="17" t="s">
        <v>55</v>
      </c>
      <c r="C49" s="18" t="s">
        <v>56</v>
      </c>
      <c r="D49" s="19">
        <v>33387</v>
      </c>
      <c r="E49" s="19">
        <v>30614.6</v>
      </c>
      <c r="F49" s="19">
        <v>26877</v>
      </c>
      <c r="G49" s="30">
        <f t="shared" si="1"/>
        <v>87.791445911427886</v>
      </c>
    </row>
    <row r="50" spans="1:7" x14ac:dyDescent="0.2">
      <c r="A50" s="20">
        <f t="shared" si="2"/>
        <v>41</v>
      </c>
      <c r="B50" s="17" t="s">
        <v>57</v>
      </c>
      <c r="C50" s="18" t="s">
        <v>58</v>
      </c>
      <c r="D50" s="19">
        <v>11915.1</v>
      </c>
      <c r="E50" s="19">
        <v>11564.3</v>
      </c>
      <c r="F50" s="19">
        <v>11339.3</v>
      </c>
      <c r="G50" s="30">
        <f t="shared" si="1"/>
        <v>98.054356943351522</v>
      </c>
    </row>
    <row r="51" spans="1:7" x14ac:dyDescent="0.2">
      <c r="A51" s="20">
        <f t="shared" si="2"/>
        <v>42</v>
      </c>
      <c r="B51" s="17" t="s">
        <v>59</v>
      </c>
      <c r="C51" s="18" t="s">
        <v>60</v>
      </c>
      <c r="D51" s="19">
        <v>1500.4</v>
      </c>
      <c r="E51" s="19">
        <v>1500.4</v>
      </c>
      <c r="F51" s="19">
        <v>1500.4</v>
      </c>
      <c r="G51" s="30">
        <f t="shared" si="1"/>
        <v>100</v>
      </c>
    </row>
    <row r="52" spans="1:7" x14ac:dyDescent="0.2">
      <c r="A52" s="20">
        <f t="shared" si="2"/>
        <v>43</v>
      </c>
      <c r="B52" s="17" t="s">
        <v>80</v>
      </c>
      <c r="C52" s="18" t="s">
        <v>61</v>
      </c>
      <c r="D52" s="19">
        <f>SUM(D53:D55)</f>
        <v>20340.5</v>
      </c>
      <c r="E52" s="19">
        <f t="shared" ref="E52:F52" si="11">SUM(E53:E55)</f>
        <v>30334.2</v>
      </c>
      <c r="F52" s="19">
        <f t="shared" si="11"/>
        <v>26143</v>
      </c>
      <c r="G52" s="30">
        <f t="shared" si="1"/>
        <v>86.183251907088362</v>
      </c>
    </row>
    <row r="53" spans="1:7" x14ac:dyDescent="0.2">
      <c r="A53" s="20">
        <f t="shared" si="2"/>
        <v>44</v>
      </c>
      <c r="B53" s="17" t="s">
        <v>62</v>
      </c>
      <c r="C53" s="18" t="s">
        <v>63</v>
      </c>
      <c r="D53" s="19">
        <v>720.1</v>
      </c>
      <c r="E53" s="19">
        <v>1380.2</v>
      </c>
      <c r="F53" s="19">
        <v>1380.2</v>
      </c>
      <c r="G53" s="30">
        <f t="shared" si="1"/>
        <v>100</v>
      </c>
    </row>
    <row r="54" spans="1:7" x14ac:dyDescent="0.2">
      <c r="A54" s="20">
        <f>A53+1</f>
        <v>45</v>
      </c>
      <c r="B54" s="17" t="s">
        <v>64</v>
      </c>
      <c r="C54" s="18" t="s">
        <v>65</v>
      </c>
      <c r="D54" s="19">
        <v>19211.5</v>
      </c>
      <c r="E54" s="19">
        <v>28545.1</v>
      </c>
      <c r="F54" s="19">
        <v>24398.6</v>
      </c>
      <c r="G54" s="30">
        <f t="shared" si="1"/>
        <v>85.473864165828815</v>
      </c>
    </row>
    <row r="55" spans="1:7" ht="18.75" x14ac:dyDescent="0.2">
      <c r="A55" s="20">
        <f>A54+1</f>
        <v>46</v>
      </c>
      <c r="B55" s="33" t="s">
        <v>122</v>
      </c>
      <c r="C55" s="18" t="s">
        <v>123</v>
      </c>
      <c r="D55" s="19">
        <v>408.9</v>
      </c>
      <c r="E55" s="19">
        <v>408.9</v>
      </c>
      <c r="F55" s="19">
        <v>364.2</v>
      </c>
      <c r="G55" s="30">
        <f t="shared" si="1"/>
        <v>89.068231841526057</v>
      </c>
    </row>
    <row r="56" spans="1:7" ht="31.5" x14ac:dyDescent="0.2">
      <c r="A56" s="20">
        <f>A55+1</f>
        <v>47</v>
      </c>
      <c r="B56" s="25" t="s">
        <v>101</v>
      </c>
      <c r="C56" s="18" t="s">
        <v>97</v>
      </c>
      <c r="D56" s="19">
        <f>D57</f>
        <v>50</v>
      </c>
      <c r="E56" s="19">
        <f>E57</f>
        <v>50</v>
      </c>
      <c r="F56" s="19">
        <f t="shared" ref="F56" si="12">F57</f>
        <v>31</v>
      </c>
      <c r="G56" s="30">
        <f t="shared" si="1"/>
        <v>62</v>
      </c>
    </row>
    <row r="57" spans="1:7" ht="31.5" x14ac:dyDescent="0.2">
      <c r="A57" s="20">
        <f t="shared" si="2"/>
        <v>48</v>
      </c>
      <c r="B57" s="25" t="s">
        <v>100</v>
      </c>
      <c r="C57" s="18" t="s">
        <v>98</v>
      </c>
      <c r="D57" s="19">
        <v>50</v>
      </c>
      <c r="E57" s="19">
        <v>50</v>
      </c>
      <c r="F57" s="19">
        <v>31</v>
      </c>
      <c r="G57" s="30">
        <f t="shared" si="1"/>
        <v>62</v>
      </c>
    </row>
    <row r="58" spans="1:7" ht="47.25" x14ac:dyDescent="0.2">
      <c r="A58" s="20">
        <f t="shared" si="2"/>
        <v>49</v>
      </c>
      <c r="B58" s="17" t="s">
        <v>90</v>
      </c>
      <c r="C58" s="18" t="s">
        <v>66</v>
      </c>
      <c r="D58" s="19">
        <f>D59+D60</f>
        <v>114162.8</v>
      </c>
      <c r="E58" s="19">
        <f>E59+E60</f>
        <v>131140</v>
      </c>
      <c r="F58" s="19">
        <f t="shared" ref="F58" si="13">F59+F60</f>
        <v>130949.20000000001</v>
      </c>
      <c r="G58" s="30">
        <f t="shared" si="1"/>
        <v>99.854506634131482</v>
      </c>
    </row>
    <row r="59" spans="1:7" ht="47.25" x14ac:dyDescent="0.2">
      <c r="A59" s="20">
        <f t="shared" si="2"/>
        <v>50</v>
      </c>
      <c r="B59" s="17" t="s">
        <v>69</v>
      </c>
      <c r="C59" s="18" t="s">
        <v>70</v>
      </c>
      <c r="D59" s="19">
        <v>59153.4</v>
      </c>
      <c r="E59" s="19">
        <v>59153.4</v>
      </c>
      <c r="F59" s="19">
        <v>59153.4</v>
      </c>
      <c r="G59" s="30">
        <f t="shared" si="1"/>
        <v>100</v>
      </c>
    </row>
    <row r="60" spans="1:7" x14ac:dyDescent="0.2">
      <c r="A60" s="20">
        <f t="shared" si="2"/>
        <v>51</v>
      </c>
      <c r="B60" s="23" t="s">
        <v>84</v>
      </c>
      <c r="C60" s="18" t="s">
        <v>83</v>
      </c>
      <c r="D60" s="19">
        <v>55009.4</v>
      </c>
      <c r="E60" s="19">
        <v>71986.600000000006</v>
      </c>
      <c r="F60" s="19">
        <v>71795.8</v>
      </c>
      <c r="G60" s="30">
        <f t="shared" si="1"/>
        <v>99.734950671374946</v>
      </c>
    </row>
    <row r="61" spans="1:7" x14ac:dyDescent="0.2">
      <c r="A61" s="34" t="s">
        <v>67</v>
      </c>
      <c r="B61" s="34"/>
      <c r="C61" s="18"/>
      <c r="D61" s="26">
        <f>D8+D17+D19+D22+D28+D33+D36+D42+D47+D52+D56+D58+D45</f>
        <v>1361305.1</v>
      </c>
      <c r="E61" s="26">
        <f>E8+E17+E19+E22+E28+E33+E36+E42+E47+E52+E56+E58+E45</f>
        <v>1625646.4</v>
      </c>
      <c r="F61" s="26">
        <f>F8+F17+F19+F22+F28+F33+F36+F42+F47+F52+F56+F58+F45</f>
        <v>1603116.8</v>
      </c>
      <c r="G61" s="30">
        <f t="shared" si="1"/>
        <v>98.614114360908999</v>
      </c>
    </row>
    <row r="62" spans="1:7" ht="18.75" x14ac:dyDescent="0.2">
      <c r="D62" s="10">
        <v>1361305.1</v>
      </c>
      <c r="E62" s="10">
        <v>1625646.4</v>
      </c>
      <c r="F62" s="10">
        <v>1603116.8</v>
      </c>
    </row>
    <row r="63" spans="1:7" x14ac:dyDescent="0.2">
      <c r="D63" s="9">
        <f>D62-D61</f>
        <v>0</v>
      </c>
      <c r="E63" s="9">
        <f t="shared" ref="E63:F63" si="14">E62-E61</f>
        <v>0</v>
      </c>
      <c r="F63" s="9">
        <f t="shared" si="14"/>
        <v>0</v>
      </c>
    </row>
    <row r="64" spans="1:7" x14ac:dyDescent="0.2">
      <c r="D64" s="8"/>
      <c r="E64" s="8"/>
      <c r="F64" s="8"/>
    </row>
  </sheetData>
  <mergeCells count="5">
    <mergeCell ref="A61:B61"/>
    <mergeCell ref="A4:F4"/>
    <mergeCell ref="D1:F1"/>
    <mergeCell ref="D2:F2"/>
    <mergeCell ref="D3:F3"/>
  </mergeCells>
  <phoneticPr fontId="0" type="noConversion"/>
  <pageMargins left="1.1811023622047245" right="0.39370078740157483" top="0.78740157480314965" bottom="0.78740157480314965" header="0" footer="0"/>
  <pageSetup paperSize="9" scale="63" firstPageNumber="6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</vt:lpstr>
      <vt:lpstr>функционал!Заголовки_для_печати</vt:lpstr>
      <vt:lpstr>функционал!Область_печати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Хозяин</dc:creator>
  <cp:lastModifiedBy>Маргарита</cp:lastModifiedBy>
  <cp:lastPrinted>2025-03-27T01:33:26Z</cp:lastPrinted>
  <dcterms:created xsi:type="dcterms:W3CDTF">2012-04-27T13:41:15Z</dcterms:created>
  <dcterms:modified xsi:type="dcterms:W3CDTF">2025-03-27T01:33:29Z</dcterms:modified>
</cp:coreProperties>
</file>